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glimos\Desktop\2764 Karty paliwowe\"/>
    </mc:Choice>
  </mc:AlternateContent>
  <xr:revisionPtr revIDLastSave="0" documentId="8_{02BE8208-2BBF-40B2-87DA-4D0EDC802F46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Paliwa" sheetId="1" r:id="rId1"/>
    <sheet name="Zakupy pozapaliwowe" sheetId="2" r:id="rId2"/>
    <sheet name="SUM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4" l="1"/>
  <c r="D5" i="4"/>
  <c r="C5" i="4"/>
  <c r="D4" i="4"/>
  <c r="E5" i="4" l="1"/>
  <c r="E4" i="2" l="1"/>
  <c r="E25" i="2" s="1"/>
  <c r="G9" i="1"/>
  <c r="G8" i="1"/>
  <c r="G6" i="1"/>
  <c r="G4" i="1"/>
  <c r="G10" i="1" l="1"/>
  <c r="E4" i="4" s="1"/>
  <c r="E6" i="4" s="1"/>
</calcChain>
</file>

<file path=xl/sharedStrings.xml><?xml version="1.0" encoding="utf-8"?>
<sst xmlns="http://schemas.openxmlformats.org/spreadsheetml/2006/main" count="84" uniqueCount="59">
  <si>
    <t>Lp.</t>
  </si>
  <si>
    <t>Asortyment</t>
  </si>
  <si>
    <t>jm</t>
  </si>
  <si>
    <t>Średnia cena [PLN brutto ]</t>
  </si>
  <si>
    <t xml:space="preserve">za jm paliwa  </t>
  </si>
  <si>
    <t>[%]</t>
  </si>
  <si>
    <t>Wartość</t>
  </si>
  <si>
    <t>[PLN brutto]</t>
  </si>
  <si>
    <t>7 = (3 x 5) x (100% - 6)</t>
  </si>
  <si>
    <t>1.</t>
  </si>
  <si>
    <t xml:space="preserve">Benzyna bezołowiowa </t>
  </si>
  <si>
    <t>PB 95</t>
  </si>
  <si>
    <t>2.</t>
  </si>
  <si>
    <t>PB 98</t>
  </si>
  <si>
    <t>3.</t>
  </si>
  <si>
    <t>Olej napędowy ON</t>
  </si>
  <si>
    <t>4.</t>
  </si>
  <si>
    <t>LPG</t>
  </si>
  <si>
    <t xml:space="preserve">[PLN brutto] </t>
  </si>
  <si>
    <t xml:space="preserve">Wartość </t>
  </si>
  <si>
    <t>5=3 x (100%-4)</t>
  </si>
  <si>
    <t xml:space="preserve"> 1.</t>
  </si>
  <si>
    <t>płyny do chłodnic</t>
  </si>
  <si>
    <t>płyny hamulcowe</t>
  </si>
  <si>
    <t>płyny do spryskiwaczy</t>
  </si>
  <si>
    <t>woda destylowana</t>
  </si>
  <si>
    <t>dodatki uszlachetniające</t>
  </si>
  <si>
    <t>płyny do mycia szyb</t>
  </si>
  <si>
    <t>szampony samochodowe</t>
  </si>
  <si>
    <t>odświeżacze powietrza</t>
  </si>
  <si>
    <t>odmrażacze</t>
  </si>
  <si>
    <t>woski</t>
  </si>
  <si>
    <t>pasty polerskie</t>
  </si>
  <si>
    <t>Razem brutto zakupy</t>
  </si>
  <si>
    <t>pozapaliwowe:</t>
  </si>
  <si>
    <t>oleje silnikowe</t>
  </si>
  <si>
    <t>litry</t>
  </si>
  <si>
    <t>Zakupy pozapaliwowe w rodzaju:</t>
  </si>
  <si>
    <t>płyny eksploatacyjne m.in.:</t>
  </si>
  <si>
    <t>inne</t>
  </si>
  <si>
    <t>usługi związane z eksploatacją pojazdów m.in.:</t>
  </si>
  <si>
    <t>myjnia</t>
  </si>
  <si>
    <t>odkurzacz</t>
  </si>
  <si>
    <t>kosmetyki samochodowe m.in.:</t>
  </si>
  <si>
    <t xml:space="preserve">* </t>
  </si>
  <si>
    <t>Opusty w trakcie trwania umowy będą stałe</t>
  </si>
  <si>
    <t>**</t>
  </si>
  <si>
    <t>Ilości i wartości asortymentu wynikają z oszacowania i nie są wiążące dla Zamawiającego przy realizacji Umowy</t>
  </si>
  <si>
    <t>***</t>
  </si>
  <si>
    <t>Podany asortyment w zakresie zakupów pozapaliwowych jest przykładowy i nie stanowi katalogu zamkniętego</t>
  </si>
  <si>
    <t>Opust *</t>
  </si>
  <si>
    <t>Planowana wartość zakupów**</t>
  </si>
  <si>
    <t>Asortyment***</t>
  </si>
  <si>
    <t>Ilość**  [l]</t>
  </si>
  <si>
    <t>Produkty paliwowe</t>
  </si>
  <si>
    <t>Produkty pozapaliwowe</t>
  </si>
  <si>
    <t>Wartości asortymentu wynikają z oszacowania i nie są wiążące dla Zamawiającego przy realizacji Umowy</t>
  </si>
  <si>
    <t>5= 3 x (100% - 4)</t>
  </si>
  <si>
    <t xml:space="preserve">Wartość**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</si>
</sst>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5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 indent="2"/>
    </xf>
    <xf numFmtId="0" fontId="1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44" fontId="2" fillId="2" borderId="2" xfId="0" applyNumberFormat="1" applyFont="1" applyFill="1" applyBorder="1" applyAlignment="1">
      <alignment horizontal="center" vertical="center"/>
    </xf>
    <xf numFmtId="44" fontId="1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3" fontId="2" fillId="2" borderId="2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44" fontId="1" fillId="2" borderId="5" xfId="0" applyNumberFormat="1" applyFont="1" applyFill="1" applyBorder="1" applyAlignment="1">
      <alignment horizontal="right" vertical="center" wrapText="1"/>
    </xf>
    <xf numFmtId="44" fontId="1" fillId="2" borderId="3" xfId="0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164" fontId="2" fillId="2" borderId="10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0" fontId="2" fillId="3" borderId="10" xfId="0" applyNumberFormat="1" applyFont="1" applyFill="1" applyBorder="1" applyAlignment="1" applyProtection="1">
      <alignment vertical="center" wrapText="1"/>
      <protection locked="0"/>
    </xf>
    <xf numFmtId="44" fontId="1" fillId="2" borderId="11" xfId="0" applyNumberFormat="1" applyFont="1" applyFill="1" applyBorder="1" applyAlignment="1">
      <alignment horizontal="right" vertical="center" wrapText="1"/>
    </xf>
    <xf numFmtId="44" fontId="1" fillId="2" borderId="5" xfId="0" applyNumberFormat="1" applyFont="1" applyFill="1" applyBorder="1" applyAlignment="1">
      <alignment horizontal="right" vertical="center" wrapText="1"/>
    </xf>
    <xf numFmtId="44" fontId="1" fillId="2" borderId="3" xfId="0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44" fontId="2" fillId="2" borderId="5" xfId="0" applyNumberFormat="1" applyFont="1" applyFill="1" applyBorder="1" applyAlignment="1">
      <alignment horizontal="center" vertical="center"/>
    </xf>
    <xf numFmtId="44" fontId="2" fillId="2" borderId="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0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10" fontId="2" fillId="3" borderId="8" xfId="0" applyNumberFormat="1" applyFont="1" applyFill="1" applyBorder="1" applyAlignment="1" applyProtection="1">
      <alignment horizontal="center" vertical="center" wrapText="1"/>
      <protection locked="0"/>
    </xf>
    <xf numFmtId="10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44" fontId="1" fillId="2" borderId="5" xfId="0" applyNumberFormat="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10" fontId="2" fillId="3" borderId="5" xfId="0" applyNumberFormat="1" applyFont="1" applyFill="1" applyBorder="1" applyAlignment="1" applyProtection="1">
      <alignment horizontal="center" vertical="center"/>
      <protection locked="0"/>
    </xf>
    <xf numFmtId="10" fontId="2" fillId="3" borderId="8" xfId="0" applyNumberFormat="1" applyFont="1" applyFill="1" applyBorder="1" applyAlignment="1" applyProtection="1">
      <alignment horizontal="center" vertical="center"/>
      <protection locked="0"/>
    </xf>
    <xf numFmtId="44" fontId="1" fillId="2" borderId="8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4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14"/>
  <sheetViews>
    <sheetView workbookViewId="0">
      <selection activeCell="L20" sqref="L20"/>
    </sheetView>
  </sheetViews>
  <sheetFormatPr defaultColWidth="9.1796875" defaultRowHeight="14.5" x14ac:dyDescent="0.35"/>
  <cols>
    <col min="1" max="1" width="7.54296875" style="1" customWidth="1"/>
    <col min="2" max="2" width="28.1796875" style="1" customWidth="1"/>
    <col min="3" max="3" width="11.81640625" style="1" customWidth="1"/>
    <col min="4" max="4" width="5.54296875" style="1" customWidth="1"/>
    <col min="5" max="5" width="11.7265625" style="1" bestFit="1" customWidth="1"/>
    <col min="6" max="6" width="11.453125" style="1" customWidth="1"/>
    <col min="7" max="7" width="19.453125" style="1" customWidth="1"/>
    <col min="8" max="16384" width="9.1796875" style="1"/>
  </cols>
  <sheetData>
    <row r="1" spans="1:7" ht="23" x14ac:dyDescent="0.35">
      <c r="A1" s="43" t="s">
        <v>0</v>
      </c>
      <c r="B1" s="45" t="s">
        <v>1</v>
      </c>
      <c r="C1" s="45" t="s">
        <v>53</v>
      </c>
      <c r="D1" s="45" t="s">
        <v>2</v>
      </c>
      <c r="E1" s="14" t="s">
        <v>3</v>
      </c>
      <c r="F1" s="14" t="s">
        <v>50</v>
      </c>
      <c r="G1" s="14" t="s">
        <v>6</v>
      </c>
    </row>
    <row r="2" spans="1:7" ht="15" thickBot="1" x14ac:dyDescent="0.4">
      <c r="A2" s="44"/>
      <c r="B2" s="46"/>
      <c r="C2" s="46"/>
      <c r="D2" s="46"/>
      <c r="E2" s="15" t="s">
        <v>4</v>
      </c>
      <c r="F2" s="15" t="s">
        <v>5</v>
      </c>
      <c r="G2" s="15" t="s">
        <v>7</v>
      </c>
    </row>
    <row r="3" spans="1:7" ht="15" thickBot="1" x14ac:dyDescent="0.4">
      <c r="A3" s="3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 t="s">
        <v>8</v>
      </c>
    </row>
    <row r="4" spans="1:7" x14ac:dyDescent="0.35">
      <c r="A4" s="37" t="s">
        <v>9</v>
      </c>
      <c r="B4" s="6" t="s">
        <v>10</v>
      </c>
      <c r="C4" s="39">
        <v>4055860</v>
      </c>
      <c r="D4" s="37" t="s">
        <v>36</v>
      </c>
      <c r="E4" s="41">
        <v>5.65</v>
      </c>
      <c r="F4" s="49">
        <v>0</v>
      </c>
      <c r="G4" s="35">
        <f>C4*E4*(100%-$F$4)</f>
        <v>22915609</v>
      </c>
    </row>
    <row r="5" spans="1:7" ht="15" thickBot="1" x14ac:dyDescent="0.4">
      <c r="A5" s="38"/>
      <c r="B5" s="16" t="s">
        <v>11</v>
      </c>
      <c r="C5" s="40"/>
      <c r="D5" s="38"/>
      <c r="E5" s="42"/>
      <c r="F5" s="50"/>
      <c r="G5" s="36"/>
    </row>
    <row r="6" spans="1:7" x14ac:dyDescent="0.35">
      <c r="A6" s="37" t="s">
        <v>12</v>
      </c>
      <c r="B6" s="6" t="s">
        <v>10</v>
      </c>
      <c r="C6" s="39">
        <v>790174</v>
      </c>
      <c r="D6" s="37" t="s">
        <v>36</v>
      </c>
      <c r="E6" s="41">
        <v>6.25</v>
      </c>
      <c r="F6" s="50"/>
      <c r="G6" s="35">
        <f>C6*E6*(100%-F4)</f>
        <v>4938587.5</v>
      </c>
    </row>
    <row r="7" spans="1:7" ht="15" thickBot="1" x14ac:dyDescent="0.4">
      <c r="A7" s="38"/>
      <c r="B7" s="16" t="s">
        <v>13</v>
      </c>
      <c r="C7" s="40"/>
      <c r="D7" s="38"/>
      <c r="E7" s="42"/>
      <c r="F7" s="50"/>
      <c r="G7" s="36"/>
    </row>
    <row r="8" spans="1:7" ht="24.75" customHeight="1" thickBot="1" x14ac:dyDescent="0.4">
      <c r="A8" s="3" t="s">
        <v>14</v>
      </c>
      <c r="B8" s="16" t="s">
        <v>15</v>
      </c>
      <c r="C8" s="20">
        <v>16781279</v>
      </c>
      <c r="D8" s="4" t="s">
        <v>36</v>
      </c>
      <c r="E8" s="17">
        <v>5.95</v>
      </c>
      <c r="F8" s="50"/>
      <c r="G8" s="18">
        <f>C8*E8*(100%-F4)</f>
        <v>99848610.049999997</v>
      </c>
    </row>
    <row r="9" spans="1:7" ht="24.75" customHeight="1" thickBot="1" x14ac:dyDescent="0.4">
      <c r="A9" s="3" t="s">
        <v>16</v>
      </c>
      <c r="B9" s="16" t="s">
        <v>17</v>
      </c>
      <c r="C9" s="20">
        <v>13500</v>
      </c>
      <c r="D9" s="4" t="s">
        <v>36</v>
      </c>
      <c r="E9" s="17">
        <v>2.69</v>
      </c>
      <c r="F9" s="51"/>
      <c r="G9" s="18">
        <f>C9*E9*(100%-F4)</f>
        <v>36315</v>
      </c>
    </row>
    <row r="10" spans="1:7" ht="15" thickBot="1" x14ac:dyDescent="0.4">
      <c r="A10" s="19"/>
      <c r="B10" s="19"/>
      <c r="C10" s="19"/>
      <c r="D10" s="6"/>
      <c r="E10" s="47"/>
      <c r="F10" s="48"/>
      <c r="G10" s="18">
        <f>SUM(G4:G9)</f>
        <v>127739121.55</v>
      </c>
    </row>
    <row r="13" spans="1:7" x14ac:dyDescent="0.35">
      <c r="A13" s="22" t="s">
        <v>44</v>
      </c>
      <c r="B13" s="23" t="s">
        <v>45</v>
      </c>
    </row>
    <row r="14" spans="1:7" x14ac:dyDescent="0.35">
      <c r="A14" s="22" t="s">
        <v>46</v>
      </c>
      <c r="B14" s="23" t="s">
        <v>47</v>
      </c>
    </row>
  </sheetData>
  <mergeCells count="16">
    <mergeCell ref="A1:A2"/>
    <mergeCell ref="B1:B2"/>
    <mergeCell ref="C1:C2"/>
    <mergeCell ref="D1:D2"/>
    <mergeCell ref="E10:F10"/>
    <mergeCell ref="E4:E5"/>
    <mergeCell ref="F4:F9"/>
    <mergeCell ref="A4:A5"/>
    <mergeCell ref="C4:C5"/>
    <mergeCell ref="D4:D5"/>
    <mergeCell ref="G4:G5"/>
    <mergeCell ref="G6:G7"/>
    <mergeCell ref="A6:A7"/>
    <mergeCell ref="C6:C7"/>
    <mergeCell ref="D6:D7"/>
    <mergeCell ref="E6:E7"/>
  </mergeCells>
  <phoneticPr fontId="0" type="noConversion"/>
  <pageMargins left="0.7" right="0.7" top="0.75" bottom="0.75" header="0.3" footer="0.3"/>
  <pageSetup paperSize="9" orientation="portrait" r:id="rId1"/>
  <ignoredErrors>
    <ignoredError sqref="G4:G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E31"/>
  <sheetViews>
    <sheetView workbookViewId="0">
      <selection activeCell="C25" sqref="C25:C26"/>
    </sheetView>
  </sheetViews>
  <sheetFormatPr defaultColWidth="9.1796875" defaultRowHeight="14.5" x14ac:dyDescent="0.35"/>
  <cols>
    <col min="1" max="1" width="9.1796875" style="1"/>
    <col min="2" max="2" width="27.1796875" style="1" bestFit="1" customWidth="1"/>
    <col min="3" max="3" width="25.81640625" style="1" bestFit="1" customWidth="1"/>
    <col min="4" max="4" width="18.26953125" style="1" bestFit="1" customWidth="1"/>
    <col min="5" max="5" width="19.54296875" style="1" customWidth="1"/>
    <col min="6" max="16384" width="9.1796875" style="1"/>
  </cols>
  <sheetData>
    <row r="1" spans="1:5" x14ac:dyDescent="0.35">
      <c r="A1" s="57" t="s">
        <v>0</v>
      </c>
      <c r="B1" s="57" t="s">
        <v>52</v>
      </c>
      <c r="C1" s="10" t="s">
        <v>51</v>
      </c>
      <c r="D1" s="10" t="s">
        <v>50</v>
      </c>
      <c r="E1" s="11" t="s">
        <v>19</v>
      </c>
    </row>
    <row r="2" spans="1:5" ht="15" thickBot="1" x14ac:dyDescent="0.4">
      <c r="A2" s="58"/>
      <c r="B2" s="58"/>
      <c r="C2" s="12" t="s">
        <v>18</v>
      </c>
      <c r="D2" s="12" t="s">
        <v>5</v>
      </c>
      <c r="E2" s="13" t="s">
        <v>18</v>
      </c>
    </row>
    <row r="3" spans="1:5" ht="15" thickBot="1" x14ac:dyDescent="0.4">
      <c r="A3" s="3">
        <v>1</v>
      </c>
      <c r="B3" s="4">
        <v>2</v>
      </c>
      <c r="C3" s="4">
        <v>3</v>
      </c>
      <c r="D3" s="4">
        <v>4</v>
      </c>
      <c r="E3" s="5" t="s">
        <v>20</v>
      </c>
    </row>
    <row r="4" spans="1:5" ht="15" customHeight="1" x14ac:dyDescent="0.35">
      <c r="A4" s="37" t="s">
        <v>21</v>
      </c>
      <c r="B4" s="6" t="s">
        <v>37</v>
      </c>
      <c r="C4" s="41">
        <v>4429111.83</v>
      </c>
      <c r="D4" s="54">
        <v>0</v>
      </c>
      <c r="E4" s="52">
        <f>C4*(100%-D4)</f>
        <v>4429111.83</v>
      </c>
    </row>
    <row r="5" spans="1:5" x14ac:dyDescent="0.35">
      <c r="A5" s="59"/>
      <c r="B5" s="7" t="s">
        <v>38</v>
      </c>
      <c r="C5" s="60"/>
      <c r="D5" s="55"/>
      <c r="E5" s="56"/>
    </row>
    <row r="6" spans="1:5" x14ac:dyDescent="0.35">
      <c r="A6" s="59"/>
      <c r="B6" s="8" t="s">
        <v>35</v>
      </c>
      <c r="C6" s="60"/>
      <c r="D6" s="55"/>
      <c r="E6" s="56"/>
    </row>
    <row r="7" spans="1:5" x14ac:dyDescent="0.35">
      <c r="A7" s="59"/>
      <c r="B7" s="8" t="s">
        <v>22</v>
      </c>
      <c r="C7" s="60"/>
      <c r="D7" s="55"/>
      <c r="E7" s="56"/>
    </row>
    <row r="8" spans="1:5" x14ac:dyDescent="0.35">
      <c r="A8" s="59"/>
      <c r="B8" s="8" t="s">
        <v>23</v>
      </c>
      <c r="C8" s="60"/>
      <c r="D8" s="55"/>
      <c r="E8" s="56"/>
    </row>
    <row r="9" spans="1:5" x14ac:dyDescent="0.35">
      <c r="A9" s="59"/>
      <c r="B9" s="8" t="s">
        <v>24</v>
      </c>
      <c r="C9" s="60"/>
      <c r="D9" s="55"/>
      <c r="E9" s="56"/>
    </row>
    <row r="10" spans="1:5" x14ac:dyDescent="0.35">
      <c r="A10" s="59"/>
      <c r="B10" s="8" t="s">
        <v>25</v>
      </c>
      <c r="C10" s="60"/>
      <c r="D10" s="55"/>
      <c r="E10" s="56"/>
    </row>
    <row r="11" spans="1:5" x14ac:dyDescent="0.35">
      <c r="A11" s="59"/>
      <c r="B11" s="8" t="s">
        <v>26</v>
      </c>
      <c r="C11" s="60"/>
      <c r="D11" s="55"/>
      <c r="E11" s="56"/>
    </row>
    <row r="12" spans="1:5" x14ac:dyDescent="0.35">
      <c r="A12" s="59"/>
      <c r="B12" s="8" t="s">
        <v>39</v>
      </c>
      <c r="C12" s="60"/>
      <c r="D12" s="55"/>
      <c r="E12" s="56"/>
    </row>
    <row r="13" spans="1:5" ht="23" x14ac:dyDescent="0.35">
      <c r="A13" s="59"/>
      <c r="B13" s="21" t="s">
        <v>40</v>
      </c>
      <c r="C13" s="60"/>
      <c r="D13" s="55"/>
      <c r="E13" s="56"/>
    </row>
    <row r="14" spans="1:5" x14ac:dyDescent="0.35">
      <c r="A14" s="59"/>
      <c r="B14" s="8" t="s">
        <v>41</v>
      </c>
      <c r="C14" s="60"/>
      <c r="D14" s="55"/>
      <c r="E14" s="56"/>
    </row>
    <row r="15" spans="1:5" x14ac:dyDescent="0.35">
      <c r="A15" s="59"/>
      <c r="B15" s="8" t="s">
        <v>42</v>
      </c>
      <c r="C15" s="60"/>
      <c r="D15" s="55"/>
      <c r="E15" s="56"/>
    </row>
    <row r="16" spans="1:5" x14ac:dyDescent="0.35">
      <c r="A16" s="59"/>
      <c r="B16" s="8" t="s">
        <v>39</v>
      </c>
      <c r="C16" s="60"/>
      <c r="D16" s="55"/>
      <c r="E16" s="56"/>
    </row>
    <row r="17" spans="1:5" x14ac:dyDescent="0.35">
      <c r="A17" s="59"/>
      <c r="B17" s="7" t="s">
        <v>43</v>
      </c>
      <c r="C17" s="60"/>
      <c r="D17" s="55"/>
      <c r="E17" s="56"/>
    </row>
    <row r="18" spans="1:5" x14ac:dyDescent="0.35">
      <c r="A18" s="59"/>
      <c r="B18" s="8" t="s">
        <v>27</v>
      </c>
      <c r="C18" s="60"/>
      <c r="D18" s="55"/>
      <c r="E18" s="56"/>
    </row>
    <row r="19" spans="1:5" x14ac:dyDescent="0.35">
      <c r="A19" s="59"/>
      <c r="B19" s="8" t="s">
        <v>28</v>
      </c>
      <c r="C19" s="60"/>
      <c r="D19" s="55"/>
      <c r="E19" s="56"/>
    </row>
    <row r="20" spans="1:5" x14ac:dyDescent="0.35">
      <c r="A20" s="59"/>
      <c r="B20" s="8" t="s">
        <v>29</v>
      </c>
      <c r="C20" s="60"/>
      <c r="D20" s="55"/>
      <c r="E20" s="56"/>
    </row>
    <row r="21" spans="1:5" x14ac:dyDescent="0.35">
      <c r="A21" s="59"/>
      <c r="B21" s="8" t="s">
        <v>30</v>
      </c>
      <c r="C21" s="60"/>
      <c r="D21" s="55"/>
      <c r="E21" s="56"/>
    </row>
    <row r="22" spans="1:5" x14ac:dyDescent="0.35">
      <c r="A22" s="59"/>
      <c r="B22" s="8" t="s">
        <v>31</v>
      </c>
      <c r="C22" s="60"/>
      <c r="D22" s="55"/>
      <c r="E22" s="56"/>
    </row>
    <row r="23" spans="1:5" x14ac:dyDescent="0.35">
      <c r="A23" s="59"/>
      <c r="B23" s="8" t="s">
        <v>32</v>
      </c>
      <c r="C23" s="60"/>
      <c r="D23" s="55"/>
      <c r="E23" s="56"/>
    </row>
    <row r="24" spans="1:5" ht="15" thickBot="1" x14ac:dyDescent="0.4">
      <c r="A24" s="59"/>
      <c r="B24" s="8" t="s">
        <v>39</v>
      </c>
      <c r="C24" s="60"/>
      <c r="D24" s="55"/>
      <c r="E24" s="56"/>
    </row>
    <row r="25" spans="1:5" x14ac:dyDescent="0.35">
      <c r="A25" s="61"/>
      <c r="B25" s="63"/>
      <c r="C25" s="65"/>
      <c r="D25" s="9" t="s">
        <v>33</v>
      </c>
      <c r="E25" s="52">
        <f>E4</f>
        <v>4429111.83</v>
      </c>
    </row>
    <row r="26" spans="1:5" ht="15" thickBot="1" x14ac:dyDescent="0.4">
      <c r="A26" s="62"/>
      <c r="B26" s="64"/>
      <c r="C26" s="66"/>
      <c r="D26" s="2" t="s">
        <v>34</v>
      </c>
      <c r="E26" s="53"/>
    </row>
    <row r="29" spans="1:5" x14ac:dyDescent="0.35">
      <c r="A29" s="22" t="s">
        <v>44</v>
      </c>
      <c r="B29" s="23" t="s">
        <v>45</v>
      </c>
    </row>
    <row r="30" spans="1:5" x14ac:dyDescent="0.35">
      <c r="A30" s="22" t="s">
        <v>46</v>
      </c>
      <c r="B30" s="23" t="s">
        <v>47</v>
      </c>
    </row>
    <row r="31" spans="1:5" x14ac:dyDescent="0.35">
      <c r="A31" s="22" t="s">
        <v>48</v>
      </c>
      <c r="B31" s="23" t="s">
        <v>49</v>
      </c>
    </row>
  </sheetData>
  <mergeCells count="10">
    <mergeCell ref="E25:E26"/>
    <mergeCell ref="D4:D24"/>
    <mergeCell ref="E4:E24"/>
    <mergeCell ref="A1:A2"/>
    <mergeCell ref="B1:B2"/>
    <mergeCell ref="A4:A24"/>
    <mergeCell ref="C4:C24"/>
    <mergeCell ref="A25:A26"/>
    <mergeCell ref="B25:B26"/>
    <mergeCell ref="C25:C26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E10"/>
  <sheetViews>
    <sheetView tabSelected="1" workbookViewId="0">
      <selection activeCell="E17" sqref="E17"/>
    </sheetView>
  </sheetViews>
  <sheetFormatPr defaultColWidth="9.1796875" defaultRowHeight="14.5" x14ac:dyDescent="0.35"/>
  <cols>
    <col min="1" max="1" width="7.54296875" style="1" customWidth="1"/>
    <col min="2" max="2" width="28.1796875" style="1" customWidth="1"/>
    <col min="3" max="3" width="19.453125" style="1" customWidth="1"/>
    <col min="4" max="4" width="11.453125" style="1" customWidth="1"/>
    <col min="5" max="5" width="19.453125" style="1" customWidth="1"/>
    <col min="6" max="16384" width="9.1796875" style="1"/>
  </cols>
  <sheetData>
    <row r="1" spans="1:5" x14ac:dyDescent="0.35">
      <c r="A1" s="43" t="s">
        <v>0</v>
      </c>
      <c r="B1" s="45" t="s">
        <v>1</v>
      </c>
      <c r="C1" s="45" t="s">
        <v>58</v>
      </c>
      <c r="D1" s="14" t="s">
        <v>50</v>
      </c>
      <c r="E1" s="14" t="s">
        <v>6</v>
      </c>
    </row>
    <row r="2" spans="1:5" ht="15" thickBot="1" x14ac:dyDescent="0.4">
      <c r="A2" s="44"/>
      <c r="B2" s="46"/>
      <c r="C2" s="46"/>
      <c r="D2" s="15" t="s">
        <v>5</v>
      </c>
      <c r="E2" s="15" t="s">
        <v>7</v>
      </c>
    </row>
    <row r="3" spans="1:5" ht="15" thickBot="1" x14ac:dyDescent="0.4">
      <c r="A3" s="3">
        <v>1</v>
      </c>
      <c r="B3" s="15">
        <v>2</v>
      </c>
      <c r="C3" s="15">
        <v>3</v>
      </c>
      <c r="D3" s="15">
        <v>4</v>
      </c>
      <c r="E3" s="15" t="s">
        <v>57</v>
      </c>
    </row>
    <row r="4" spans="1:5" ht="15" thickBot="1" x14ac:dyDescent="0.4">
      <c r="A4" s="26" t="s">
        <v>9</v>
      </c>
      <c r="B4" s="28" t="s">
        <v>54</v>
      </c>
      <c r="C4" s="27">
        <f>(Paliwa!C4*Paliwa!E4)+(Paliwa!C6*Paliwa!E6)+(Paliwa!C8*Paliwa!E8)+(Paliwa!C9*Paliwa!E9)</f>
        <v>127739121.55</v>
      </c>
      <c r="D4" s="33">
        <f>Paliwa!F4</f>
        <v>0</v>
      </c>
      <c r="E4" s="24">
        <f>C4 * (100%-D4)</f>
        <v>127739121.55</v>
      </c>
    </row>
    <row r="5" spans="1:5" ht="15" thickBot="1" x14ac:dyDescent="0.4">
      <c r="A5" s="29" t="s">
        <v>12</v>
      </c>
      <c r="B5" s="30" t="s">
        <v>55</v>
      </c>
      <c r="C5" s="31">
        <f>'Zakupy pozapaliwowe'!C4</f>
        <v>4429111.83</v>
      </c>
      <c r="D5" s="33">
        <f>'Zakupy pozapaliwowe'!D4</f>
        <v>0</v>
      </c>
      <c r="E5" s="34">
        <f>C5 * (100%-D5)</f>
        <v>4429111.83</v>
      </c>
    </row>
    <row r="6" spans="1:5" ht="15" thickBot="1" x14ac:dyDescent="0.4">
      <c r="A6" s="19"/>
      <c r="B6" s="19"/>
      <c r="C6" s="19"/>
      <c r="D6" s="32"/>
      <c r="E6" s="25">
        <f>SUM(E4:E5)</f>
        <v>132168233.38</v>
      </c>
    </row>
    <row r="9" spans="1:5" x14ac:dyDescent="0.35">
      <c r="A9" s="22" t="s">
        <v>44</v>
      </c>
      <c r="B9" s="23" t="s">
        <v>45</v>
      </c>
    </row>
    <row r="10" spans="1:5" x14ac:dyDescent="0.35">
      <c r="A10" s="22" t="s">
        <v>46</v>
      </c>
      <c r="B10" s="23" t="s">
        <v>56</v>
      </c>
    </row>
  </sheetData>
  <mergeCells count="3">
    <mergeCell ref="A1:A2"/>
    <mergeCell ref="B1:B2"/>
    <mergeCell ref="C1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14185c0-96da-4d8a-ba74-0b565c038e90" xsi:nil="true"/>
    <Nowadefinicjatajemnicyprzedsi_x0119_biorstwaw_x015b_wietleustawyzdnia5lipca2018r_x002e_ozmianieustawyozwalczaniunieuczciwejkonkurencjiorazniekt_x00f3_rychinnychustawijejwp_x0142_ywnapraktyk_x0119_orazorzecznictwoKIO xmlns="d14185c0-96da-4d8a-ba74-0b565c038e90" xsi:nil="true"/>
    <TaxCatchAll xmlns="453421b5-28e5-4428-9bd3-53af350a0c84" xsi:nil="true"/>
    <lcf76f155ced4ddcb4097134ff3c332f xmlns="d14185c0-96da-4d8a-ba74-0b565c038e9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70AAB5B71CBA4F8FC4E99428899056" ma:contentTypeVersion="22" ma:contentTypeDescription="Utwórz nowy dokument." ma:contentTypeScope="" ma:versionID="bcb37ad83b35e38ca670e3a21fc3c08a">
  <xsd:schema xmlns:xsd="http://www.w3.org/2001/XMLSchema" xmlns:xs="http://www.w3.org/2001/XMLSchema" xmlns:p="http://schemas.microsoft.com/office/2006/metadata/properties" xmlns:ns2="d14185c0-96da-4d8a-ba74-0b565c038e90" xmlns:ns3="453421b5-28e5-4428-9bd3-53af350a0c84" targetNamespace="http://schemas.microsoft.com/office/2006/metadata/properties" ma:root="true" ma:fieldsID="df7770d5ef83f5ed12994b41e3f4f1ed" ns2:_="" ns3:_="">
    <xsd:import namespace="d14185c0-96da-4d8a-ba74-0b565c038e90"/>
    <xsd:import namespace="453421b5-28e5-4428-9bd3-53af350a0c84"/>
    <xsd:element name="properties">
      <xsd:complexType>
        <xsd:sequence>
          <xsd:element name="documentManagement">
            <xsd:complexType>
              <xsd:all>
                <xsd:element ref="ns2:Nowadefinicjatajemnicyprzedsi_x0119_biorstwaw_x015b_wietleustawyzdnia5lipca2018r_x002e_ozmianieustawyozwalczaniunieuczciwejkonkurencjiorazniekt_x00f3_rychinnychustawijejwp_x0142_ywnapraktyk_x0119_orazorzecznictwoKIO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4185c0-96da-4d8a-ba74-0b565c038e90" elementFormDefault="qualified">
    <xsd:import namespace="http://schemas.microsoft.com/office/2006/documentManagement/types"/>
    <xsd:import namespace="http://schemas.microsoft.com/office/infopath/2007/PartnerControls"/>
    <xsd:element name="Nowadefinicjatajemnicyprzedsi_x0119_biorstwaw_x015b_wietleustawyzdnia5lipca2018r_x002e_ozmianieustawyozwalczaniunieuczciwejkonkurencjiorazniekt_x00f3_rychinnychustawijejwp_x0142_ywnapraktyk_x0119_orazorzecznictwoKIO" ma:index="2" nillable="true" ma:displayName="Nowa definicja tajemnicy przedsiębiorstwa w świetle ustawy z dnia 5 lipca 2018 r. o zmianie ustawy o zwalczaniu nieuczciwej konkurencji oraz niektórych innych ustaw i jej wpływ na praktykę oraz orzecznictwo KIO" ma:description="Nowa definicja tajemnicy przedsiębiorstwa w świetle ustawy z dnia 5 lipca 2018 r. o zmianie ustawy o zwalczaniu nieuczciwej konkurencji oraz niektórych innych ustaw i jej wpływ na praktykę oraz orzecznictwo KIO" ma:format="Dropdown" ma:internalName="Nowadefinicjatajemnicyprzedsi_x0119_biorstwaw_x015b_wietleustawyzdnia5lipca2018r_x002e_ozmianieustawyozwalczaniunieuczciwejkonkurencjiorazniekt_x00f3_rychinnychustawijejwp_x0142_ywnapraktyk_x0119_orazorzecznictwoKIO" ma:readOnly="false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hidden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Stan zatwierdzenia" ma:internalName="Stan_x0020_zatwierdzeni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421b5-28e5-4428-9bd3-53af350a0c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hidden="true" ma:internalName="SharedWithDetails" ma:readOnly="true">
      <xsd:simpleType>
        <xsd:restriction base="dms:Note"/>
      </xsd:simpleType>
    </xsd:element>
    <xsd:element name="TaxCatchAll" ma:index="24" nillable="true" ma:displayName="Taxonomy Catch All Column" ma:hidden="true" ma:list="{f2076687-4d94-45de-a296-4577eb78ca76}" ma:internalName="TaxCatchAll" ma:showField="CatchAllData" ma:web="453421b5-28e5-4428-9bd3-53af350a0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 zawartości"/>
        <xsd:element ref="dc:title" minOccurs="0" maxOccurs="1" ma:index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A0D478-4DF2-45F5-AC99-3CBDDB4A07F5}">
  <ds:schemaRefs>
    <ds:schemaRef ds:uri="http://schemas.microsoft.com/office/2006/metadata/properties"/>
    <ds:schemaRef ds:uri="http://schemas.microsoft.com/office/infopath/2007/PartnerControls"/>
    <ds:schemaRef ds:uri="d14185c0-96da-4d8a-ba74-0b565c038e90"/>
    <ds:schemaRef ds:uri="453421b5-28e5-4428-9bd3-53af350a0c84"/>
  </ds:schemaRefs>
</ds:datastoreItem>
</file>

<file path=customXml/itemProps2.xml><?xml version="1.0" encoding="utf-8"?>
<ds:datastoreItem xmlns:ds="http://schemas.openxmlformats.org/officeDocument/2006/customXml" ds:itemID="{0AC14D93-0442-413B-9D61-8F67959A20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DBC13F-06C9-4450-B4C7-69318D944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4185c0-96da-4d8a-ba74-0b565c038e90"/>
    <ds:schemaRef ds:uri="453421b5-28e5-4428-9bd3-53af350a0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Paliwa</vt:lpstr>
      <vt:lpstr>Zakupy pozapaliwowe</vt:lpstr>
      <vt:lpstr>SUMA</vt:lpstr>
    </vt:vector>
  </TitlesOfParts>
  <Company>PKN 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Malinowski</dc:creator>
  <cp:lastModifiedBy>Glimos Karol (TPE)</cp:lastModifiedBy>
  <dcterms:created xsi:type="dcterms:W3CDTF">2014-09-18T06:16:48Z</dcterms:created>
  <dcterms:modified xsi:type="dcterms:W3CDTF">2026-04-29T09:24:11Z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0x010100A970AAB5B71CBA4F8FC4E99428899056</vt:lpwstr>
  </property>
  <property fmtid="{D5CDD505-2E9C-101B-9397-08002B2CF9AE}" pid="3" name="MediaServiceImageTags">
    <vt:lpwstr/>
  </property>
</Properties>
</file>